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45" windowWidth="14520" windowHeight="11580"/>
  </bookViews>
  <sheets>
    <sheet name="Лист1" sheetId="4" r:id="rId1"/>
  </sheets>
  <calcPr calcId="145621"/>
</workbook>
</file>

<file path=xl/calcChain.xml><?xml version="1.0" encoding="utf-8"?>
<calcChain xmlns="http://schemas.openxmlformats.org/spreadsheetml/2006/main">
  <c r="C17" i="4" l="1"/>
  <c r="D40" i="4" l="1"/>
  <c r="D22" i="4"/>
  <c r="C22" i="4"/>
</calcChain>
</file>

<file path=xl/sharedStrings.xml><?xml version="1.0" encoding="utf-8"?>
<sst xmlns="http://schemas.openxmlformats.org/spreadsheetml/2006/main" count="57" uniqueCount="39">
  <si>
    <t>2 этап</t>
  </si>
  <si>
    <t xml:space="preserve">Приложение № 47 </t>
  </si>
  <si>
    <t xml:space="preserve">Тариф комплексного посещения для оценки репродуктивного здоровья (ОРЗ) </t>
  </si>
  <si>
    <t>1 этап</t>
  </si>
  <si>
    <t>№</t>
  </si>
  <si>
    <t>Осмотр, исследование,процедура</t>
  </si>
  <si>
    <t>Стоимость (в руб.)</t>
  </si>
  <si>
    <t>Женщины</t>
  </si>
  <si>
    <t>Возраст</t>
  </si>
  <si>
    <t>18-29</t>
  </si>
  <si>
    <t>30-49</t>
  </si>
  <si>
    <t xml:space="preserve">Первичный прием (осмотр, консультация) врача-акушера-гинеколога </t>
  </si>
  <si>
    <t>Индивидуальное консультирование по вопросам репродуктивного здоровья, репродуктивных установок и мотивации на рождение детей</t>
  </si>
  <si>
    <t>Микроскопическое исследование влагалищных мазков</t>
  </si>
  <si>
    <t>Определение концентрации водородных ионов (рН) отделяемого слизистой оболочки влагалища</t>
  </si>
  <si>
    <t>Цитологическое исследование микропрепарата с шейки матки и цервикального канала или жидкостное цитологическое исследование микропрепарата шейки матки с окрашиванием по Папаниколау 1 раз в 3 года у женщин 21-29 лет и 1 раз в 5 лет у женщин 30-49 лет</t>
  </si>
  <si>
    <t>У женщин в возрасте 18-29 лет - лабораторное исследование мазков методом ПЦР:</t>
  </si>
  <si>
    <t>Определение ДНК хламидии трахоматис (Chlamydia trachomatis) в отделяемом слизистых оболочек женских половых органов методом ПЦР</t>
  </si>
  <si>
    <t>Определение ДНК гонококка (Neiseria gonorrhoeae) в отделяемом слизистых оболочек женских половых органов методом ПЦР</t>
  </si>
  <si>
    <t>Определение ДНК микоплазмы гениталиум (Mycoplasma genitalium) в отделяемом слизистых оболочек женских половых органов методом ПЦР</t>
  </si>
  <si>
    <t xml:space="preserve">Определение ДНК трихомонас вагиналис (Trichomonas vaginalis) в отделяемом слизистых оболочек женских половых органов методом ПЦР </t>
  </si>
  <si>
    <t>Всего посещений</t>
  </si>
  <si>
    <t>Мужчины</t>
  </si>
  <si>
    <t>Первичный прием (осмотр, консультация) врача-уролога</t>
  </si>
  <si>
    <t xml:space="preserve">Повторный прием (осмотр, консультация) врача-акушера-гинеколога </t>
  </si>
  <si>
    <t xml:space="preserve"> Ультразвуковое исследование матки и придатков трансабдоминальное (при невозможности проведения трансвагинального исследования по медицинским показаниям (пороки развития влагалища, virgo), а также при наличии медицинских показаний для расширения исследования) </t>
  </si>
  <si>
    <t>Ультразвуковое исследование матки и придатков трансвагинальное в 1-й фазе менструального цикла (при наличии)</t>
  </si>
  <si>
    <t>Ультразвуковое исследование молочных желез - в 1-й фазе менструального цикла (при наличии)</t>
  </si>
  <si>
    <t>Лабораторное исследование мазков методом ПЦР:</t>
  </si>
  <si>
    <t>Определение ДНК вирусов папилломы человека (Papillomavirus) высокого канцерогенного риска (16, 18 тип) в отделяемом (соскобе) из цервикального канала методом ПЦР, качественное исследование 1 раз в 5 лет (30,35, 40,45 лет)</t>
  </si>
  <si>
    <t xml:space="preserve">Повторный прием (осмотр, консультация) врача-уролога </t>
  </si>
  <si>
    <t>Микробиологическое исследование отделяемого из уретры на хламидии (Chlamydia trachomatis)</t>
  </si>
  <si>
    <t>Микробиологическое исследование отделяемого из уретры на условно-патогенные генитальные микоплазмы (Ureaplasma parvum, Ureaplasma urealyticum, Mycoplasma hominis)</t>
  </si>
  <si>
    <t>Микробиологическое исследование отделяемого из уретры на микоплазмы (Mycoplasma genitalium) и уреаплазму (Ureaplasma urealyticum)</t>
  </si>
  <si>
    <t>Микробиологическое (культуральное) исследование эякулята на аэробные и
факультативно-анаэробные условно-патогенные микроорганизмы</t>
  </si>
  <si>
    <t>Ультразвуковое исследование органов мошонки</t>
  </si>
  <si>
    <t>Сбор образца спермы для исследования (спермограмма)</t>
  </si>
  <si>
    <t>Ультразвуковое исследование предстательной железы  (трансабдоминальное)</t>
  </si>
  <si>
    <t>Приложение №10 к ДС№6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</si>
</sst>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3" fillId="0" borderId="0" xfId="1" applyFont="1" applyFill="1"/>
    <xf numFmtId="0" fontId="3" fillId="0" borderId="0" xfId="2" applyFont="1" applyFill="1" applyAlignment="1">
      <alignment horizontal="right"/>
    </xf>
    <xf numFmtId="0" fontId="3" fillId="0" borderId="0" xfId="1" applyFont="1"/>
    <xf numFmtId="0" fontId="3" fillId="0" borderId="0" xfId="1" applyFont="1" applyFill="1" applyAlignment="1">
      <alignment horizontal="right"/>
    </xf>
    <xf numFmtId="0" fontId="4" fillId="0" borderId="0" xfId="1" applyFont="1" applyFill="1"/>
    <xf numFmtId="0" fontId="4" fillId="0" borderId="0" xfId="1" applyFont="1" applyFill="1" applyAlignment="1">
      <alignment horizont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2" xfId="2" applyFont="1" applyFill="1" applyBorder="1"/>
    <xf numFmtId="4" fontId="3" fillId="0" borderId="2" xfId="2" applyNumberFormat="1" applyFont="1" applyFill="1" applyBorder="1" applyAlignment="1">
      <alignment horizontal="center" vertical="center"/>
    </xf>
    <xf numFmtId="0" fontId="3" fillId="0" borderId="2" xfId="2" applyFont="1" applyFill="1" applyBorder="1" applyAlignment="1">
      <alignment wrapText="1"/>
    </xf>
    <xf numFmtId="0" fontId="3" fillId="0" borderId="2" xfId="2" applyFont="1" applyFill="1" applyBorder="1" applyAlignment="1">
      <alignment vertical="center" wrapText="1"/>
    </xf>
    <xf numFmtId="0" fontId="4" fillId="0" borderId="2" xfId="2" applyFont="1" applyFill="1" applyBorder="1" applyAlignment="1">
      <alignment wrapText="1"/>
    </xf>
    <xf numFmtId="4" fontId="4" fillId="0" borderId="2" xfId="2" applyNumberFormat="1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/>
    </xf>
    <xf numFmtId="0" fontId="4" fillId="0" borderId="2" xfId="2" applyFont="1" applyFill="1" applyBorder="1" applyAlignment="1">
      <alignment horizontal="left"/>
    </xf>
    <xf numFmtId="4" fontId="4" fillId="0" borderId="2" xfId="2" applyNumberFormat="1" applyFont="1" applyFill="1" applyBorder="1" applyAlignment="1">
      <alignment horizontal="center"/>
    </xf>
    <xf numFmtId="0" fontId="3" fillId="0" borderId="0" xfId="2" applyFont="1" applyFill="1"/>
    <xf numFmtId="4" fontId="3" fillId="0" borderId="0" xfId="2" applyNumberFormat="1" applyFont="1" applyFill="1"/>
    <xf numFmtId="4" fontId="3" fillId="0" borderId="2" xfId="2" applyNumberFormat="1" applyFont="1" applyFill="1" applyBorder="1" applyAlignment="1">
      <alignment horizontal="center" wrapText="1"/>
    </xf>
    <xf numFmtId="0" fontId="3" fillId="0" borderId="2" xfId="2" applyFont="1" applyFill="1" applyBorder="1" applyAlignment="1">
      <alignment horizontal="left"/>
    </xf>
    <xf numFmtId="0" fontId="4" fillId="0" borderId="0" xfId="2" applyFont="1" applyFill="1" applyAlignment="1">
      <alignment horizontal="center"/>
    </xf>
    <xf numFmtId="0" fontId="3" fillId="0" borderId="2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vertical="center"/>
    </xf>
    <xf numFmtId="0" fontId="3" fillId="0" borderId="2" xfId="2" applyFont="1" applyFill="1" applyBorder="1" applyAlignment="1">
      <alignment vertical="center"/>
    </xf>
    <xf numFmtId="0" fontId="3" fillId="0" borderId="0" xfId="1" applyFont="1" applyFill="1" applyBorder="1"/>
    <xf numFmtId="4" fontId="3" fillId="0" borderId="2" xfId="1" applyNumberFormat="1" applyFont="1" applyFill="1" applyBorder="1" applyAlignment="1">
      <alignment horizontal="center"/>
    </xf>
    <xf numFmtId="0" fontId="3" fillId="0" borderId="2" xfId="1" applyFont="1" applyFill="1" applyBorder="1"/>
    <xf numFmtId="0" fontId="3" fillId="0" borderId="2" xfId="2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5" fillId="0" borderId="0" xfId="1" applyFont="1" applyFill="1"/>
    <xf numFmtId="0" fontId="6" fillId="0" borderId="2" xfId="2" applyFont="1" applyFill="1" applyBorder="1" applyAlignment="1">
      <alignment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2"/>
    <cellStyle name="Обычный 88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9"/>
  <sheetViews>
    <sheetView tabSelected="1" view="pageBreakPreview" zoomScale="60" zoomScaleNormal="70" workbookViewId="0">
      <selection activeCell="J23" sqref="J23"/>
    </sheetView>
  </sheetViews>
  <sheetFormatPr defaultRowHeight="15" x14ac:dyDescent="0.25"/>
  <cols>
    <col min="1" max="1" width="6" style="1" customWidth="1"/>
    <col min="2" max="2" width="92.5703125" style="1" customWidth="1"/>
    <col min="3" max="3" width="14.42578125" style="1" customWidth="1"/>
    <col min="4" max="4" width="12.5703125" style="1" customWidth="1"/>
    <col min="5" max="16384" width="9.140625" style="3"/>
  </cols>
  <sheetData>
    <row r="1" spans="1:4" x14ac:dyDescent="0.25">
      <c r="D1" s="2" t="s">
        <v>38</v>
      </c>
    </row>
    <row r="2" spans="1:4" x14ac:dyDescent="0.25">
      <c r="D2" s="4" t="s">
        <v>1</v>
      </c>
    </row>
    <row r="3" spans="1:4" ht="5.25" customHeight="1" x14ac:dyDescent="0.25"/>
    <row r="4" spans="1:4" x14ac:dyDescent="0.25">
      <c r="A4" s="35" t="s">
        <v>2</v>
      </c>
      <c r="B4" s="35"/>
      <c r="C4" s="35"/>
      <c r="D4" s="35"/>
    </row>
    <row r="5" spans="1:4" ht="9" customHeight="1" x14ac:dyDescent="0.25">
      <c r="A5" s="5"/>
      <c r="B5" s="5"/>
    </row>
    <row r="6" spans="1:4" x14ac:dyDescent="0.25">
      <c r="A6" s="5"/>
      <c r="B6" s="6" t="s">
        <v>3</v>
      </c>
    </row>
    <row r="7" spans="1:4" ht="9.75" customHeight="1" x14ac:dyDescent="0.25">
      <c r="A7" s="5"/>
      <c r="B7" s="30"/>
    </row>
    <row r="8" spans="1:4" x14ac:dyDescent="0.25">
      <c r="A8" s="36" t="s">
        <v>4</v>
      </c>
      <c r="B8" s="36" t="s">
        <v>5</v>
      </c>
      <c r="C8" s="36" t="s">
        <v>6</v>
      </c>
      <c r="D8" s="36"/>
    </row>
    <row r="9" spans="1:4" x14ac:dyDescent="0.25">
      <c r="A9" s="36"/>
      <c r="B9" s="36"/>
      <c r="C9" s="37" t="s">
        <v>7</v>
      </c>
      <c r="D9" s="37"/>
    </row>
    <row r="10" spans="1:4" x14ac:dyDescent="0.25">
      <c r="A10" s="36"/>
      <c r="B10" s="36"/>
      <c r="C10" s="36" t="s">
        <v>8</v>
      </c>
      <c r="D10" s="36"/>
    </row>
    <row r="11" spans="1:4" x14ac:dyDescent="0.25">
      <c r="A11" s="36"/>
      <c r="B11" s="36"/>
      <c r="C11" s="7" t="s">
        <v>9</v>
      </c>
      <c r="D11" s="7" t="s">
        <v>10</v>
      </c>
    </row>
    <row r="12" spans="1:4" x14ac:dyDescent="0.25">
      <c r="A12" s="8">
        <v>1</v>
      </c>
      <c r="B12" s="9" t="s">
        <v>11</v>
      </c>
      <c r="C12" s="10">
        <v>1448.83</v>
      </c>
      <c r="D12" s="10">
        <v>1448.83</v>
      </c>
    </row>
    <row r="13" spans="1:4" ht="30" x14ac:dyDescent="0.25">
      <c r="A13" s="8">
        <v>2</v>
      </c>
      <c r="B13" s="11" t="s">
        <v>12</v>
      </c>
      <c r="C13" s="10">
        <v>220</v>
      </c>
      <c r="D13" s="10">
        <v>220</v>
      </c>
    </row>
    <row r="14" spans="1:4" x14ac:dyDescent="0.25">
      <c r="A14" s="8">
        <v>3</v>
      </c>
      <c r="B14" s="9" t="s">
        <v>13</v>
      </c>
      <c r="C14" s="10">
        <v>1517.59</v>
      </c>
      <c r="D14" s="10">
        <v>1517.59</v>
      </c>
    </row>
    <row r="15" spans="1:4" ht="30" customHeight="1" x14ac:dyDescent="0.25">
      <c r="A15" s="8">
        <v>4</v>
      </c>
      <c r="B15" s="11" t="s">
        <v>14</v>
      </c>
      <c r="C15" s="10">
        <v>710.53</v>
      </c>
      <c r="D15" s="10">
        <v>710.53</v>
      </c>
    </row>
    <row r="16" spans="1:4" ht="54.75" customHeight="1" x14ac:dyDescent="0.25">
      <c r="A16" s="8">
        <v>5</v>
      </c>
      <c r="B16" s="32" t="s">
        <v>15</v>
      </c>
      <c r="C16" s="10">
        <v>304.93</v>
      </c>
      <c r="D16" s="10">
        <v>304.93</v>
      </c>
    </row>
    <row r="17" spans="1:4" ht="18" customHeight="1" x14ac:dyDescent="0.25">
      <c r="A17" s="8">
        <v>6</v>
      </c>
      <c r="B17" s="13" t="s">
        <v>16</v>
      </c>
      <c r="C17" s="14">
        <f>C18+C19+C20+C21</f>
        <v>7722.77</v>
      </c>
      <c r="D17" s="10"/>
    </row>
    <row r="18" spans="1:4" ht="35.25" customHeight="1" x14ac:dyDescent="0.25">
      <c r="A18" s="15"/>
      <c r="B18" s="12" t="s">
        <v>17</v>
      </c>
      <c r="C18" s="10">
        <v>2536.19</v>
      </c>
      <c r="D18" s="10"/>
    </row>
    <row r="19" spans="1:4" ht="35.25" customHeight="1" x14ac:dyDescent="0.25">
      <c r="A19" s="15"/>
      <c r="B19" s="12" t="s">
        <v>18</v>
      </c>
      <c r="C19" s="10">
        <v>2572.9</v>
      </c>
      <c r="D19" s="10"/>
    </row>
    <row r="20" spans="1:4" ht="35.25" customHeight="1" x14ac:dyDescent="0.25">
      <c r="A20" s="15"/>
      <c r="B20" s="12" t="s">
        <v>19</v>
      </c>
      <c r="C20" s="10">
        <v>1306.8399999999999</v>
      </c>
      <c r="D20" s="10"/>
    </row>
    <row r="21" spans="1:4" ht="35.25" customHeight="1" x14ac:dyDescent="0.25">
      <c r="A21" s="15"/>
      <c r="B21" s="12" t="s">
        <v>20</v>
      </c>
      <c r="C21" s="10">
        <v>1306.8399999999999</v>
      </c>
      <c r="D21" s="10"/>
    </row>
    <row r="22" spans="1:4" x14ac:dyDescent="0.25">
      <c r="A22" s="9"/>
      <c r="B22" s="16" t="s">
        <v>21</v>
      </c>
      <c r="C22" s="17">
        <f>C17+C16+C15+C14+C12+C13</f>
        <v>11924.650000000001</v>
      </c>
      <c r="D22" s="17">
        <f>D16+D15+D14+D12+D13</f>
        <v>4201.88</v>
      </c>
    </row>
    <row r="23" spans="1:4" ht="9" customHeight="1" x14ac:dyDescent="0.25">
      <c r="A23" s="18"/>
      <c r="B23" s="18"/>
      <c r="C23" s="19"/>
      <c r="D23" s="19"/>
    </row>
    <row r="24" spans="1:4" ht="9" customHeight="1" x14ac:dyDescent="0.25">
      <c r="A24" s="18"/>
      <c r="B24" s="18"/>
      <c r="C24" s="19"/>
      <c r="D24" s="19"/>
    </row>
    <row r="25" spans="1:4" ht="30" x14ac:dyDescent="0.25">
      <c r="A25" s="38" t="s">
        <v>4</v>
      </c>
      <c r="B25" s="38" t="s">
        <v>5</v>
      </c>
      <c r="C25" s="20" t="s">
        <v>6</v>
      </c>
      <c r="D25" s="19"/>
    </row>
    <row r="26" spans="1:4" x14ac:dyDescent="0.25">
      <c r="A26" s="39"/>
      <c r="B26" s="39"/>
      <c r="C26" s="15" t="s">
        <v>22</v>
      </c>
      <c r="D26" s="18"/>
    </row>
    <row r="27" spans="1:4" x14ac:dyDescent="0.25">
      <c r="A27" s="15">
        <v>1</v>
      </c>
      <c r="B27" s="21" t="s">
        <v>23</v>
      </c>
      <c r="C27" s="15">
        <v>894.72</v>
      </c>
      <c r="D27" s="18"/>
    </row>
    <row r="28" spans="1:4" ht="9" customHeight="1" x14ac:dyDescent="0.25">
      <c r="A28" s="18"/>
      <c r="B28" s="18"/>
      <c r="C28" s="18"/>
      <c r="D28" s="18"/>
    </row>
    <row r="29" spans="1:4" ht="9" customHeight="1" x14ac:dyDescent="0.25">
      <c r="A29" s="18"/>
      <c r="B29" s="18"/>
      <c r="C29" s="18"/>
      <c r="D29" s="18"/>
    </row>
    <row r="30" spans="1:4" x14ac:dyDescent="0.25">
      <c r="A30" s="18"/>
      <c r="B30" s="22" t="s">
        <v>0</v>
      </c>
      <c r="C30" s="18"/>
      <c r="D30" s="18"/>
    </row>
    <row r="31" spans="1:4" ht="7.5" customHeight="1" x14ac:dyDescent="0.25">
      <c r="A31" s="18"/>
      <c r="B31" s="22"/>
      <c r="C31" s="18"/>
      <c r="D31" s="18"/>
    </row>
    <row r="32" spans="1:4" x14ac:dyDescent="0.25">
      <c r="A32" s="33" t="s">
        <v>4</v>
      </c>
      <c r="B32" s="33" t="s">
        <v>5</v>
      </c>
      <c r="C32" s="33" t="s">
        <v>6</v>
      </c>
      <c r="D32" s="33"/>
    </row>
    <row r="33" spans="1:4" x14ac:dyDescent="0.25">
      <c r="A33" s="33"/>
      <c r="B33" s="33"/>
      <c r="C33" s="34" t="s">
        <v>7</v>
      </c>
      <c r="D33" s="34"/>
    </row>
    <row r="34" spans="1:4" x14ac:dyDescent="0.25">
      <c r="A34" s="33"/>
      <c r="B34" s="33"/>
      <c r="C34" s="33" t="s">
        <v>8</v>
      </c>
      <c r="D34" s="33"/>
    </row>
    <row r="35" spans="1:4" x14ac:dyDescent="0.25">
      <c r="A35" s="33"/>
      <c r="B35" s="33"/>
      <c r="C35" s="8" t="s">
        <v>9</v>
      </c>
      <c r="D35" s="8" t="s">
        <v>10</v>
      </c>
    </row>
    <row r="36" spans="1:4" x14ac:dyDescent="0.25">
      <c r="A36" s="8">
        <v>1</v>
      </c>
      <c r="B36" s="9" t="s">
        <v>24</v>
      </c>
      <c r="C36" s="10">
        <v>1448.83</v>
      </c>
      <c r="D36" s="10">
        <v>1448.83</v>
      </c>
    </row>
    <row r="37" spans="1:4" ht="63" customHeight="1" x14ac:dyDescent="0.25">
      <c r="A37" s="8">
        <v>2</v>
      </c>
      <c r="B37" s="12" t="s">
        <v>25</v>
      </c>
      <c r="C37" s="10">
        <v>2102.4</v>
      </c>
      <c r="D37" s="10">
        <v>2102.4</v>
      </c>
    </row>
    <row r="38" spans="1:4" ht="30" x14ac:dyDescent="0.25">
      <c r="A38" s="8">
        <v>3</v>
      </c>
      <c r="B38" s="12" t="s">
        <v>26</v>
      </c>
      <c r="C38" s="10">
        <v>2102.4</v>
      </c>
      <c r="D38" s="10">
        <v>2102.4</v>
      </c>
    </row>
    <row r="39" spans="1:4" ht="30" customHeight="1" x14ac:dyDescent="0.25">
      <c r="A39" s="8">
        <v>4</v>
      </c>
      <c r="B39" s="11" t="s">
        <v>27</v>
      </c>
      <c r="C39" s="10">
        <v>2102.4</v>
      </c>
      <c r="D39" s="10">
        <v>2102.4</v>
      </c>
    </row>
    <row r="40" spans="1:4" x14ac:dyDescent="0.25">
      <c r="A40" s="8">
        <v>5</v>
      </c>
      <c r="B40" s="13" t="s">
        <v>28</v>
      </c>
      <c r="C40" s="14"/>
      <c r="D40" s="14">
        <f>D41+D42+D43+D44+D45</f>
        <v>11567.54</v>
      </c>
    </row>
    <row r="41" spans="1:4" ht="32.25" customHeight="1" x14ac:dyDescent="0.25">
      <c r="A41" s="8"/>
      <c r="B41" s="11" t="s">
        <v>17</v>
      </c>
      <c r="C41" s="10"/>
      <c r="D41" s="10">
        <v>2536.19</v>
      </c>
    </row>
    <row r="42" spans="1:4" ht="30" x14ac:dyDescent="0.25">
      <c r="A42" s="15"/>
      <c r="B42" s="12" t="s">
        <v>18</v>
      </c>
      <c r="C42" s="10"/>
      <c r="D42" s="10">
        <v>2572.9</v>
      </c>
    </row>
    <row r="43" spans="1:4" ht="30.75" customHeight="1" x14ac:dyDescent="0.25">
      <c r="A43" s="15"/>
      <c r="B43" s="12" t="s">
        <v>19</v>
      </c>
      <c r="C43" s="10"/>
      <c r="D43" s="10">
        <v>1306.8399999999999</v>
      </c>
    </row>
    <row r="44" spans="1:4" ht="28.5" customHeight="1" x14ac:dyDescent="0.25">
      <c r="A44" s="15"/>
      <c r="B44" s="12" t="s">
        <v>20</v>
      </c>
      <c r="C44" s="10"/>
      <c r="D44" s="10">
        <v>1306.8399999999999</v>
      </c>
    </row>
    <row r="45" spans="1:4" ht="43.5" customHeight="1" x14ac:dyDescent="0.25">
      <c r="A45" s="15"/>
      <c r="B45" s="12" t="s">
        <v>29</v>
      </c>
      <c r="C45" s="10"/>
      <c r="D45" s="10">
        <v>3844.77</v>
      </c>
    </row>
    <row r="46" spans="1:4" ht="9" customHeight="1" x14ac:dyDescent="0.25">
      <c r="A46" s="18"/>
      <c r="B46" s="18"/>
      <c r="C46" s="18"/>
      <c r="D46" s="18"/>
    </row>
    <row r="47" spans="1:4" ht="9.75" customHeight="1" x14ac:dyDescent="0.25">
      <c r="A47" s="18"/>
      <c r="B47" s="18"/>
      <c r="C47" s="18"/>
      <c r="D47" s="18"/>
    </row>
    <row r="48" spans="1:4" ht="30" customHeight="1" x14ac:dyDescent="0.25">
      <c r="A48" s="33" t="s">
        <v>4</v>
      </c>
      <c r="B48" s="33" t="s">
        <v>5</v>
      </c>
      <c r="C48" s="23" t="s">
        <v>6</v>
      </c>
      <c r="D48" s="24"/>
    </row>
    <row r="49" spans="1:4" x14ac:dyDescent="0.25">
      <c r="A49" s="33"/>
      <c r="B49" s="33"/>
      <c r="C49" s="8" t="s">
        <v>22</v>
      </c>
      <c r="D49" s="24"/>
    </row>
    <row r="50" spans="1:4" ht="15" hidden="1" customHeight="1" x14ac:dyDescent="0.25">
      <c r="A50" s="33"/>
      <c r="B50" s="33"/>
      <c r="C50" s="25"/>
      <c r="D50" s="26"/>
    </row>
    <row r="51" spans="1:4" ht="15" hidden="1" customHeight="1" x14ac:dyDescent="0.25">
      <c r="A51" s="33"/>
      <c r="B51" s="33"/>
      <c r="C51" s="25"/>
      <c r="D51" s="26"/>
    </row>
    <row r="52" spans="1:4" x14ac:dyDescent="0.25">
      <c r="A52" s="8">
        <v>1</v>
      </c>
      <c r="B52" s="9" t="s">
        <v>30</v>
      </c>
      <c r="C52" s="27">
        <v>894.72</v>
      </c>
      <c r="D52" s="26"/>
    </row>
    <row r="53" spans="1:4" ht="30.75" customHeight="1" x14ac:dyDescent="0.25">
      <c r="A53" s="8">
        <v>2</v>
      </c>
      <c r="B53" s="11" t="s">
        <v>31</v>
      </c>
      <c r="C53" s="27">
        <v>1601.34</v>
      </c>
    </row>
    <row r="54" spans="1:4" ht="34.5" customHeight="1" x14ac:dyDescent="0.25">
      <c r="A54" s="8">
        <v>3</v>
      </c>
      <c r="B54" s="11" t="s">
        <v>32</v>
      </c>
      <c r="C54" s="27">
        <v>1601.34</v>
      </c>
    </row>
    <row r="55" spans="1:4" ht="33.75" customHeight="1" x14ac:dyDescent="0.25">
      <c r="A55" s="8">
        <v>4</v>
      </c>
      <c r="B55" s="11" t="s">
        <v>33</v>
      </c>
      <c r="C55" s="27">
        <v>1601.34</v>
      </c>
    </row>
    <row r="56" spans="1:4" ht="33.75" customHeight="1" x14ac:dyDescent="0.25">
      <c r="A56" s="8">
        <v>5</v>
      </c>
      <c r="B56" s="11" t="s">
        <v>34</v>
      </c>
      <c r="C56" s="27">
        <v>1601.34</v>
      </c>
    </row>
    <row r="57" spans="1:4" x14ac:dyDescent="0.25">
      <c r="A57" s="8">
        <v>6</v>
      </c>
      <c r="B57" s="12" t="s">
        <v>35</v>
      </c>
      <c r="C57" s="27">
        <v>2102.4</v>
      </c>
    </row>
    <row r="58" spans="1:4" x14ac:dyDescent="0.25">
      <c r="A58" s="29">
        <v>7</v>
      </c>
      <c r="B58" s="32" t="s">
        <v>37</v>
      </c>
      <c r="C58" s="27">
        <v>1004</v>
      </c>
      <c r="D58" s="31"/>
    </row>
    <row r="59" spans="1:4" x14ac:dyDescent="0.25">
      <c r="A59" s="8">
        <v>8</v>
      </c>
      <c r="B59" s="28" t="s">
        <v>36</v>
      </c>
      <c r="C59" s="27">
        <v>820.45</v>
      </c>
    </row>
  </sheetData>
  <mergeCells count="15">
    <mergeCell ref="A48:A51"/>
    <mergeCell ref="B48:B51"/>
    <mergeCell ref="A25:A26"/>
    <mergeCell ref="B25:B26"/>
    <mergeCell ref="A32:A35"/>
    <mergeCell ref="B32:B35"/>
    <mergeCell ref="C32:D32"/>
    <mergeCell ref="C33:D33"/>
    <mergeCell ref="C34:D34"/>
    <mergeCell ref="A4:D4"/>
    <mergeCell ref="A8:A11"/>
    <mergeCell ref="B8:B11"/>
    <mergeCell ref="C8:D8"/>
    <mergeCell ref="C9:D9"/>
    <mergeCell ref="C10:D10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2024-06-28T03:14:07Z</dcterms:modified>
</cp:coreProperties>
</file>